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DE98D438-5593-43F8-B997-48B6477FEF88}" xr6:coauthVersionLast="47" xr6:coauthVersionMax="47" xr10:uidLastSave="{00000000-0000-0000-0000-000000000000}"/>
  <bookViews>
    <workbookView xWindow="-110" yWindow="-110" windowWidth="19420" windowHeight="10300" activeTab="2" xr2:uid="{48E82562-E2A9-4892-83CD-F40ED1EFBD02}"/>
  </bookViews>
  <sheets>
    <sheet name="sebelum perbaikan" sheetId="1" r:id="rId1"/>
    <sheet name="sesudah perbaikan" sheetId="2" r:id="rId2"/>
    <sheet name="hasi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3" l="1"/>
  <c r="F3" i="3"/>
  <c r="F5" i="3"/>
  <c r="F6" i="3"/>
  <c r="F2" i="3"/>
  <c r="E2" i="3"/>
  <c r="D2" i="3"/>
  <c r="E6" i="3"/>
  <c r="E5" i="3"/>
  <c r="E4" i="3"/>
  <c r="E3" i="3"/>
  <c r="D6" i="3"/>
  <c r="D5" i="3"/>
  <c r="D3" i="3"/>
  <c r="R7" i="2"/>
  <c r="P4" i="2"/>
  <c r="R4" i="2"/>
  <c r="Q7" i="2"/>
  <c r="P6" i="2"/>
  <c r="Q6" i="2"/>
  <c r="F14" i="2"/>
  <c r="S7" i="1"/>
  <c r="S5" i="1"/>
  <c r="Q8" i="1"/>
  <c r="Q9" i="1"/>
  <c r="Q7" i="1"/>
  <c r="R8" i="1"/>
  <c r="R7" i="1"/>
  <c r="G15" i="1"/>
  <c r="Q5" i="1"/>
  <c r="P5" i="1"/>
  <c r="E20" i="2"/>
  <c r="E17" i="2"/>
  <c r="E18" i="2"/>
  <c r="G6" i="1"/>
  <c r="K5" i="1"/>
  <c r="F19" i="1"/>
  <c r="H6" i="1"/>
  <c r="I6" i="1"/>
  <c r="J6" i="1"/>
  <c r="F6" i="1"/>
  <c r="I5" i="2"/>
  <c r="H5" i="2"/>
  <c r="G5" i="2"/>
  <c r="F5" i="2"/>
  <c r="E5" i="2"/>
  <c r="J5" i="2" s="1"/>
  <c r="L4" i="2"/>
  <c r="K4" i="2"/>
  <c r="H33" i="2" s="1"/>
  <c r="J4" i="2"/>
  <c r="L5" i="1"/>
  <c r="K6" i="1"/>
  <c r="F18" i="1" s="1"/>
  <c r="M5" i="1"/>
  <c r="N5" i="1"/>
  <c r="O5" i="1"/>
  <c r="F4" i="3" l="1"/>
  <c r="O4" i="2"/>
  <c r="N4" i="2"/>
  <c r="M4" i="2"/>
  <c r="E19" i="2"/>
  <c r="E21" i="2" s="1"/>
  <c r="E22" i="2" s="1"/>
  <c r="E23" i="2" s="1"/>
  <c r="F20" i="1"/>
  <c r="F21" i="1" s="1"/>
  <c r="F22" i="1" s="1"/>
  <c r="F23" i="1" s="1"/>
  <c r="F24" i="1" s="1"/>
</calcChain>
</file>

<file path=xl/sharedStrings.xml><?xml version="1.0" encoding="utf-8"?>
<sst xmlns="http://schemas.openxmlformats.org/spreadsheetml/2006/main" count="86" uniqueCount="42">
  <si>
    <t xml:space="preserve"> no.</t>
  </si>
  <si>
    <t>I</t>
  </si>
  <si>
    <t>II</t>
  </si>
  <si>
    <t>III</t>
  </si>
  <si>
    <t>IV</t>
  </si>
  <si>
    <t>V</t>
  </si>
  <si>
    <t>WAKTU (MENIT)</t>
  </si>
  <si>
    <t xml:space="preserve">sebelum melakukakn perbaikan </t>
  </si>
  <si>
    <t>BKA</t>
  </si>
  <si>
    <t>BKB</t>
  </si>
  <si>
    <t>RATA-RATA</t>
  </si>
  <si>
    <t>STANDAR DEVIASI</t>
  </si>
  <si>
    <t>total</t>
  </si>
  <si>
    <t>A</t>
  </si>
  <si>
    <t>ELEMEN</t>
  </si>
  <si>
    <t>N dikali sigma X2</t>
  </si>
  <si>
    <t xml:space="preserve">sigma X dikuadratkan </t>
  </si>
  <si>
    <t xml:space="preserve">hasil pengurangan </t>
  </si>
  <si>
    <t xml:space="preserve">hasil akar </t>
  </si>
  <si>
    <t>dikali k/s</t>
  </si>
  <si>
    <t>tingkat ketelitian 5% dan tingkat keyakinan 95%, nilai k= 40</t>
  </si>
  <si>
    <t>dibagi sigma x</t>
  </si>
  <si>
    <t xml:space="preserve">dikuadratkan </t>
  </si>
  <si>
    <t>X2</t>
  </si>
  <si>
    <t xml:space="preserve">BKA </t>
  </si>
  <si>
    <t>Hasil</t>
  </si>
  <si>
    <t>rata-rata</t>
  </si>
  <si>
    <t>Ws (menit)</t>
  </si>
  <si>
    <t>Wn (menit)</t>
  </si>
  <si>
    <t>perfromance rating = 70/60 = 1,17</t>
  </si>
  <si>
    <t>Wb (menit)</t>
  </si>
  <si>
    <t>allowance = 9,6%</t>
  </si>
  <si>
    <t xml:space="preserve">Os </t>
  </si>
  <si>
    <t xml:space="preserve">sesudah melakukan perbaikan </t>
  </si>
  <si>
    <t>Sebelum Perbaikan</t>
  </si>
  <si>
    <t>Sesudah Perbaikan</t>
  </si>
  <si>
    <t>Rata-rata Waktu</t>
  </si>
  <si>
    <t>Waktu Siklus</t>
  </si>
  <si>
    <t>Waktu Normal</t>
  </si>
  <si>
    <t>Waktu Baku</t>
  </si>
  <si>
    <t>Output standard</t>
  </si>
  <si>
    <t>Selisih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</si>
</sst>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72" formatCode="0.00000"/>
    <numFmt numFmtId="174" formatCode="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0" fillId="0" borderId="5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0" borderId="1" xfId="0" applyNumberFormat="1" applyBorder="1"/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0" xfId="1" applyFont="1"/>
    <xf numFmtId="164" fontId="0" fillId="0" borderId="0" xfId="1" applyNumberFormat="1" applyFont="1"/>
    <xf numFmtId="164" fontId="0" fillId="0" borderId="0" xfId="0" applyNumberFormat="1"/>
    <xf numFmtId="0" fontId="0" fillId="3" borderId="0" xfId="0" applyFill="1"/>
    <xf numFmtId="2" fontId="0" fillId="0" borderId="0" xfId="0" applyNumberFormat="1"/>
    <xf numFmtId="172" fontId="0" fillId="0" borderId="1" xfId="0" applyNumberFormat="1" applyBorder="1" applyAlignment="1">
      <alignment horizontal="center" vertical="center"/>
    </xf>
    <xf numFmtId="174" fontId="0" fillId="0" borderId="1" xfId="0" applyNumberFormat="1" applyBorder="1"/>
    <xf numFmtId="17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Uji</a:t>
            </a:r>
            <a:r>
              <a:rPr lang="en-ID" baseline="0"/>
              <a:t> Keseragaman Data (Sebelum Perbaikan)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'sebelum perbaikan'!$H$31</c:f>
              <c:strCache>
                <c:ptCount val="1"/>
                <c:pt idx="0">
                  <c:v>BKA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'sebelum perbaikan'!$I$30:$M$30</c:f>
              <c:strCache>
                <c:ptCount val="5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</c:strCache>
            </c:strRef>
          </c:cat>
          <c:val>
            <c:numRef>
              <c:f>'sebelum perbaikan'!$I$31:$M$31</c:f>
              <c:numCache>
                <c:formatCode>General</c:formatCode>
                <c:ptCount val="5"/>
                <c:pt idx="0">
                  <c:v>0.76973000000000003</c:v>
                </c:pt>
                <c:pt idx="1">
                  <c:v>0.76973000000000003</c:v>
                </c:pt>
                <c:pt idx="2">
                  <c:v>0.76973000000000003</c:v>
                </c:pt>
                <c:pt idx="3">
                  <c:v>0.76973000000000003</c:v>
                </c:pt>
                <c:pt idx="4">
                  <c:v>0.76973000000000003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3A-4F1F-9948-55FD7804284E}"/>
            </c:ext>
          </c:extLst>
        </c:ser>
        <c:ser>
          <c:idx val="1"/>
          <c:order val="1"/>
          <c:tx>
            <c:strRef>
              <c:f>'sebelum perbaikan'!$H$32</c:f>
              <c:strCache>
                <c:ptCount val="1"/>
                <c:pt idx="0">
                  <c:v>Hasil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'sebelum perbaikan'!$I$30:$M$30</c:f>
              <c:strCache>
                <c:ptCount val="5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</c:strCache>
            </c:strRef>
          </c:cat>
          <c:val>
            <c:numRef>
              <c:f>'sebelum perbaikan'!$I$32:$M$32</c:f>
              <c:numCache>
                <c:formatCode>General</c:formatCode>
                <c:ptCount val="5"/>
                <c:pt idx="0">
                  <c:v>0.76</c:v>
                </c:pt>
                <c:pt idx="1">
                  <c:v>0.68</c:v>
                </c:pt>
                <c:pt idx="2">
                  <c:v>0.7</c:v>
                </c:pt>
                <c:pt idx="3">
                  <c:v>0.7</c:v>
                </c:pt>
                <c:pt idx="4">
                  <c:v>0.68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3A-4F1F-9948-55FD7804284E}"/>
            </c:ext>
          </c:extLst>
        </c:ser>
        <c:ser>
          <c:idx val="2"/>
          <c:order val="2"/>
          <c:tx>
            <c:strRef>
              <c:f>'sebelum perbaikan'!$H$33</c:f>
              <c:strCache>
                <c:ptCount val="1"/>
                <c:pt idx="0">
                  <c:v>rata-rata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'sebelum perbaikan'!$I$30:$M$30</c:f>
              <c:strCache>
                <c:ptCount val="5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</c:strCache>
            </c:strRef>
          </c:cat>
          <c:val>
            <c:numRef>
              <c:f>'sebelum perbaikan'!$I$33:$M$33</c:f>
              <c:numCache>
                <c:formatCode>General</c:formatCode>
                <c:ptCount val="5"/>
                <c:pt idx="0">
                  <c:v>0.70399999999999996</c:v>
                </c:pt>
                <c:pt idx="1">
                  <c:v>0.70399999999999996</c:v>
                </c:pt>
                <c:pt idx="2">
                  <c:v>0.70399999999999996</c:v>
                </c:pt>
                <c:pt idx="3">
                  <c:v>0.70399999999999996</c:v>
                </c:pt>
                <c:pt idx="4">
                  <c:v>0.70399999999999996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3A-4F1F-9948-55FD7804284E}"/>
            </c:ext>
          </c:extLst>
        </c:ser>
        <c:ser>
          <c:idx val="3"/>
          <c:order val="3"/>
          <c:tx>
            <c:strRef>
              <c:f>'sebelum perbaikan'!$H$34</c:f>
              <c:strCache>
                <c:ptCount val="1"/>
                <c:pt idx="0">
                  <c:v>BKB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'sebelum perbaikan'!$I$30:$M$30</c:f>
              <c:strCache>
                <c:ptCount val="5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</c:strCache>
            </c:strRef>
          </c:cat>
          <c:val>
            <c:numRef>
              <c:f>'sebelum perbaikan'!$I$34:$M$34</c:f>
              <c:numCache>
                <c:formatCode>General</c:formatCode>
                <c:ptCount val="5"/>
                <c:pt idx="0">
                  <c:v>0.64473000000000003</c:v>
                </c:pt>
                <c:pt idx="1">
                  <c:v>0.64473000000000003</c:v>
                </c:pt>
                <c:pt idx="2">
                  <c:v>0.64473000000000003</c:v>
                </c:pt>
                <c:pt idx="3">
                  <c:v>0.64473000000000003</c:v>
                </c:pt>
                <c:pt idx="4">
                  <c:v>0.64473000000000003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3A-4F1F-9948-55FD7804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376847"/>
        <c:axId val="298385967"/>
      </c:lineChart>
      <c:catAx>
        <c:axId val="2983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385967"/>
        <c:crosses val="autoZero"/>
        <c:auto val="1"/>
        <c:lblAlgn val="ctr"/>
        <c:lblOffset val="100"/>
        <c:noMultiLvlLbl val="0"/>
      </c:catAx>
      <c:valAx>
        <c:axId val="29838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37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'sesudah perbaikan'!$G$30</c:f>
              <c:strCache>
                <c:ptCount val="1"/>
                <c:pt idx="0">
                  <c:v>BKA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'sesudah perbaikan'!$H$30:$L$30</c:f>
              <c:numCache>
                <c:formatCode>General</c:formatCode>
                <c:ptCount val="5"/>
                <c:pt idx="0">
                  <c:v>0.63828399999999996</c:v>
                </c:pt>
                <c:pt idx="1">
                  <c:v>0.63828399999999996</c:v>
                </c:pt>
                <c:pt idx="2">
                  <c:v>0.63828399999999996</c:v>
                </c:pt>
                <c:pt idx="3">
                  <c:v>0.63828399999999996</c:v>
                </c:pt>
                <c:pt idx="4">
                  <c:v>0.63828399999999996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68-4D77-B391-6CFD1B2A57AA}"/>
            </c:ext>
          </c:extLst>
        </c:ser>
        <c:ser>
          <c:idx val="1"/>
          <c:order val="1"/>
          <c:tx>
            <c:strRef>
              <c:f>'sesudah perbaikan'!$G$31</c:f>
              <c:strCache>
                <c:ptCount val="1"/>
                <c:pt idx="0">
                  <c:v>Hasil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'sesudah perbaikan'!$H$31:$L$31</c:f>
              <c:numCache>
                <c:formatCode>General</c:formatCode>
                <c:ptCount val="5"/>
                <c:pt idx="0">
                  <c:v>0.6</c:v>
                </c:pt>
                <c:pt idx="1">
                  <c:v>0.63</c:v>
                </c:pt>
                <c:pt idx="2">
                  <c:v>0.6</c:v>
                </c:pt>
                <c:pt idx="3">
                  <c:v>0.62</c:v>
                </c:pt>
                <c:pt idx="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68-4D77-B391-6CFD1B2A57AA}"/>
            </c:ext>
          </c:extLst>
        </c:ser>
        <c:ser>
          <c:idx val="2"/>
          <c:order val="2"/>
          <c:tx>
            <c:strRef>
              <c:f>'sesudah perbaikan'!$G$32</c:f>
              <c:strCache>
                <c:ptCount val="1"/>
                <c:pt idx="0">
                  <c:v>rata-rata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'sesudah perbaikan'!$H$32:$L$32</c:f>
              <c:numCache>
                <c:formatCode>General</c:formatCode>
                <c:ptCount val="5"/>
                <c:pt idx="0">
                  <c:v>0.61</c:v>
                </c:pt>
                <c:pt idx="1">
                  <c:v>0.61</c:v>
                </c:pt>
                <c:pt idx="2">
                  <c:v>0.61</c:v>
                </c:pt>
                <c:pt idx="3">
                  <c:v>0.61</c:v>
                </c:pt>
                <c:pt idx="4">
                  <c:v>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68-4D77-B391-6CFD1B2A57AA}"/>
            </c:ext>
          </c:extLst>
        </c:ser>
        <c:ser>
          <c:idx val="3"/>
          <c:order val="3"/>
          <c:tx>
            <c:strRef>
              <c:f>'sesudah perbaikan'!$G$33</c:f>
              <c:strCache>
                <c:ptCount val="1"/>
                <c:pt idx="0">
                  <c:v>BKB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'sesudah perbaikan'!$H$33:$L$33</c:f>
              <c:numCache>
                <c:formatCode>General</c:formatCode>
                <c:ptCount val="5"/>
                <c:pt idx="0">
                  <c:v>0.58171572875253819</c:v>
                </c:pt>
                <c:pt idx="1">
                  <c:v>0.58171600000000001</c:v>
                </c:pt>
                <c:pt idx="2">
                  <c:v>0.58171600000000001</c:v>
                </c:pt>
                <c:pt idx="3">
                  <c:v>0.58171600000000001</c:v>
                </c:pt>
                <c:pt idx="4">
                  <c:v>0.58171600000000001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68-4D77-B391-6CFD1B2A5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3129904"/>
        <c:axId val="723119824"/>
      </c:lineChart>
      <c:catAx>
        <c:axId val="723129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119824"/>
        <c:crosses val="autoZero"/>
        <c:auto val="1"/>
        <c:lblAlgn val="ctr"/>
        <c:lblOffset val="100"/>
        <c:noMultiLvlLbl val="0"/>
      </c:catAx>
      <c:valAx>
        <c:axId val="72311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129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7840</xdr:colOff>
      <xdr:row>6</xdr:row>
      <xdr:rowOff>62716</xdr:rowOff>
    </xdr:from>
    <xdr:to>
      <xdr:col>3</xdr:col>
      <xdr:colOff>592040</xdr:colOff>
      <xdr:row>10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58DD53-FD33-5B2A-E3AD-6ECBBB197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321" y="1207284"/>
          <a:ext cx="1807163" cy="721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438227</xdr:colOff>
      <xdr:row>34</xdr:row>
      <xdr:rowOff>145344</xdr:rowOff>
    </xdr:from>
    <xdr:to>
      <xdr:col>12</xdr:col>
      <xdr:colOff>1395431</xdr:colOff>
      <xdr:row>50</xdr:row>
      <xdr:rowOff>3606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613757-2969-DB96-AF6E-962E2B8716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7840</xdr:colOff>
      <xdr:row>5</xdr:row>
      <xdr:rowOff>62716</xdr:rowOff>
    </xdr:from>
    <xdr:to>
      <xdr:col>2</xdr:col>
      <xdr:colOff>592040</xdr:colOff>
      <xdr:row>9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F2DAED-DA6F-4624-BC3A-35D38983E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440" y="1218416"/>
          <a:ext cx="1803400" cy="724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168275</xdr:colOff>
      <xdr:row>18</xdr:row>
      <xdr:rowOff>69850</xdr:rowOff>
    </xdr:from>
    <xdr:to>
      <xdr:col>19</xdr:col>
      <xdr:colOff>257175</xdr:colOff>
      <xdr:row>33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DB7DE46-AC21-0950-F0DD-33D0E9B252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7C788-4149-43C6-AF90-FF6B83FAAF84}">
  <dimension ref="B2:S35"/>
  <sheetViews>
    <sheetView topLeftCell="C1" zoomScale="81" zoomScaleNormal="81" workbookViewId="0">
      <selection activeCell="Q5" sqref="Q5"/>
    </sheetView>
  </sheetViews>
  <sheetFormatPr defaultRowHeight="14.5" x14ac:dyDescent="0.35"/>
  <cols>
    <col min="5" max="5" width="32.1796875" bestFit="1" customWidth="1"/>
    <col min="6" max="6" width="8.1796875" bestFit="1" customWidth="1"/>
    <col min="10" max="11" width="8.08984375" bestFit="1" customWidth="1"/>
    <col min="12" max="12" width="13.26953125" bestFit="1" customWidth="1"/>
    <col min="13" max="13" width="20" bestFit="1" customWidth="1"/>
    <col min="16" max="16" width="10" bestFit="1" customWidth="1"/>
    <col min="17" max="17" width="10.26953125" bestFit="1" customWidth="1"/>
    <col min="18" max="18" width="10.26953125" customWidth="1"/>
  </cols>
  <sheetData>
    <row r="2" spans="2:19" x14ac:dyDescent="0.35">
      <c r="E2" t="s">
        <v>7</v>
      </c>
    </row>
    <row r="3" spans="2:19" ht="15.5" x14ac:dyDescent="0.35">
      <c r="D3" s="29" t="s">
        <v>0</v>
      </c>
      <c r="E3" s="29" t="s">
        <v>14</v>
      </c>
      <c r="F3" s="31" t="s">
        <v>6</v>
      </c>
      <c r="G3" s="32"/>
      <c r="H3" s="32"/>
      <c r="I3" s="32"/>
      <c r="J3" s="32"/>
      <c r="K3" s="29" t="s">
        <v>12</v>
      </c>
      <c r="L3" s="29" t="s">
        <v>10</v>
      </c>
      <c r="M3" s="29" t="s">
        <v>11</v>
      </c>
      <c r="N3" s="26" t="s">
        <v>8</v>
      </c>
      <c r="O3" s="26" t="s">
        <v>9</v>
      </c>
      <c r="P3" s="26" t="s">
        <v>27</v>
      </c>
      <c r="Q3" s="26" t="s">
        <v>28</v>
      </c>
      <c r="R3" s="26" t="s">
        <v>30</v>
      </c>
      <c r="S3" s="26" t="s">
        <v>32</v>
      </c>
    </row>
    <row r="4" spans="2:19" ht="15.5" x14ac:dyDescent="0.35">
      <c r="D4" s="30"/>
      <c r="E4" s="30"/>
      <c r="F4" s="2" t="s">
        <v>1</v>
      </c>
      <c r="G4" s="2" t="s">
        <v>2</v>
      </c>
      <c r="H4" s="2" t="s">
        <v>3</v>
      </c>
      <c r="I4" s="2" t="s">
        <v>4</v>
      </c>
      <c r="J4" s="3" t="s">
        <v>5</v>
      </c>
      <c r="K4" s="30"/>
      <c r="L4" s="30"/>
      <c r="M4" s="30"/>
      <c r="N4" s="27"/>
      <c r="O4" s="27"/>
      <c r="P4" s="27"/>
      <c r="Q4" s="27"/>
      <c r="R4" s="27"/>
      <c r="S4" s="27"/>
    </row>
    <row r="5" spans="2:19" ht="15.5" x14ac:dyDescent="0.35">
      <c r="D5" s="6">
        <v>1</v>
      </c>
      <c r="E5" s="7" t="s">
        <v>13</v>
      </c>
      <c r="F5" s="4">
        <v>0.75</v>
      </c>
      <c r="G5" s="4">
        <v>0.68</v>
      </c>
      <c r="H5" s="4">
        <v>0.7</v>
      </c>
      <c r="I5" s="4">
        <v>0.7</v>
      </c>
      <c r="J5" s="4">
        <v>0.68</v>
      </c>
      <c r="K5" s="10">
        <f>SUM(F5:J5)</f>
        <v>3.5100000000000002</v>
      </c>
      <c r="L5" s="10">
        <f>AVERAGE(F5:J5)</f>
        <v>0.70200000000000007</v>
      </c>
      <c r="M5" s="10">
        <f>STDEV(F5:J5)</f>
        <v>2.8635642126552691E-2</v>
      </c>
      <c r="N5" s="10">
        <f>L5+2*M5</f>
        <v>0.75927128425310542</v>
      </c>
      <c r="O5" s="23">
        <f>L5-2*M5</f>
        <v>0.64472871574689472</v>
      </c>
      <c r="P5" s="24">
        <f>K5/5</f>
        <v>0.70200000000000007</v>
      </c>
      <c r="Q5" s="24">
        <f>P5*1.17</f>
        <v>0.82134000000000007</v>
      </c>
      <c r="R5" s="42">
        <v>8.9999999999999993E-3</v>
      </c>
      <c r="S5" s="25">
        <f>1/R5</f>
        <v>111.11111111111111</v>
      </c>
    </row>
    <row r="6" spans="2:19" ht="15.5" x14ac:dyDescent="0.35">
      <c r="D6" s="31" t="s">
        <v>23</v>
      </c>
      <c r="E6" s="34"/>
      <c r="F6" s="5">
        <f>F5^2</f>
        <v>0.5625</v>
      </c>
      <c r="G6" s="5">
        <f>G5^2</f>
        <v>0.46240000000000009</v>
      </c>
      <c r="H6" s="5">
        <f t="shared" ref="H6:J6" si="0">H5^2</f>
        <v>0.48999999999999994</v>
      </c>
      <c r="I6" s="5">
        <f t="shared" si="0"/>
        <v>0.48999999999999994</v>
      </c>
      <c r="J6" s="5">
        <f t="shared" si="0"/>
        <v>0.46240000000000009</v>
      </c>
      <c r="K6" s="24">
        <f>SUM(F6:J6)</f>
        <v>2.4673000000000003</v>
      </c>
      <c r="L6" s="24"/>
      <c r="M6" s="24"/>
      <c r="N6" s="24"/>
      <c r="O6" s="24"/>
      <c r="P6" s="24"/>
      <c r="Q6" s="24"/>
      <c r="R6" s="24"/>
      <c r="S6" s="24"/>
    </row>
    <row r="7" spans="2:19" ht="15.5" x14ac:dyDescent="0.35">
      <c r="D7" s="12"/>
      <c r="E7" s="13"/>
      <c r="F7" s="8"/>
      <c r="G7" s="8"/>
      <c r="H7" s="8"/>
      <c r="I7" s="8"/>
      <c r="J7" s="8"/>
      <c r="Q7" s="41">
        <f>F14/G15</f>
        <v>1.1061946902654867</v>
      </c>
      <c r="R7" s="40">
        <f>Q5*(F14/G15)</f>
        <v>0.9085619469026549</v>
      </c>
      <c r="S7">
        <f>1/Q9</f>
        <v>66.038425012783975</v>
      </c>
    </row>
    <row r="8" spans="2:19" ht="15.5" x14ac:dyDescent="0.35">
      <c r="D8" s="12"/>
      <c r="E8" s="13"/>
      <c r="F8" s="8"/>
      <c r="G8" s="8"/>
      <c r="H8" s="8"/>
      <c r="I8" s="8"/>
      <c r="J8" s="8"/>
      <c r="Q8">
        <f>Q5*Q7</f>
        <v>0.9085619469026549</v>
      </c>
      <c r="R8" s="40">
        <f>R7/60</f>
        <v>1.5142699115044249E-2</v>
      </c>
    </row>
    <row r="9" spans="2:19" ht="15.5" x14ac:dyDescent="0.35">
      <c r="D9" s="12"/>
      <c r="E9" s="13"/>
      <c r="F9" s="8"/>
      <c r="G9" s="8"/>
      <c r="H9" s="8"/>
      <c r="I9" s="8"/>
      <c r="J9" s="8"/>
      <c r="Q9">
        <f>Q8/60</f>
        <v>1.5142699115044249E-2</v>
      </c>
    </row>
    <row r="10" spans="2:19" ht="15.5" x14ac:dyDescent="0.35">
      <c r="D10" s="33"/>
      <c r="E10" s="33"/>
      <c r="F10" s="14"/>
      <c r="G10" s="14"/>
      <c r="H10" s="14"/>
      <c r="I10" s="14"/>
      <c r="J10" s="14"/>
      <c r="L10" s="11"/>
    </row>
    <row r="11" spans="2:19" x14ac:dyDescent="0.35">
      <c r="D11" s="28"/>
      <c r="E11" s="28"/>
    </row>
    <row r="12" spans="2:19" x14ac:dyDescent="0.35">
      <c r="B12" s="28" t="s">
        <v>20</v>
      </c>
      <c r="C12" s="28"/>
      <c r="D12" s="28"/>
      <c r="E12" s="28"/>
    </row>
    <row r="13" spans="2:19" x14ac:dyDescent="0.35">
      <c r="B13" s="28" t="s">
        <v>29</v>
      </c>
      <c r="C13" s="28"/>
      <c r="D13" s="28"/>
      <c r="E13" s="28"/>
    </row>
    <row r="14" spans="2:19" x14ac:dyDescent="0.35">
      <c r="B14" s="28" t="s">
        <v>31</v>
      </c>
      <c r="C14" s="28"/>
      <c r="D14" s="28"/>
      <c r="E14" s="28"/>
      <c r="F14" s="38">
        <v>1</v>
      </c>
    </row>
    <row r="15" spans="2:19" x14ac:dyDescent="0.35">
      <c r="B15" s="28"/>
      <c r="C15" s="28"/>
      <c r="D15" s="28"/>
      <c r="E15" s="28"/>
      <c r="F15" s="38">
        <v>9.6000000000000002E-2</v>
      </c>
      <c r="G15" s="39">
        <f>F14-F15</f>
        <v>0.90400000000000003</v>
      </c>
    </row>
    <row r="17" spans="5:13" ht="15.5" x14ac:dyDescent="0.35">
      <c r="G17" s="8"/>
      <c r="H17" s="8"/>
      <c r="I17" s="8"/>
      <c r="J17" s="8"/>
      <c r="K17" s="8"/>
    </row>
    <row r="18" spans="5:13" ht="15.5" x14ac:dyDescent="0.35">
      <c r="E18" t="s">
        <v>15</v>
      </c>
      <c r="F18">
        <f>5*K6</f>
        <v>12.336500000000001</v>
      </c>
      <c r="G18" s="8"/>
      <c r="H18" s="8"/>
      <c r="I18" s="8"/>
      <c r="J18" s="8"/>
      <c r="K18" s="8"/>
    </row>
    <row r="19" spans="5:13" ht="15.5" x14ac:dyDescent="0.35">
      <c r="E19" t="s">
        <v>16</v>
      </c>
      <c r="F19">
        <f>K5^2</f>
        <v>12.320100000000002</v>
      </c>
      <c r="G19" s="8"/>
      <c r="H19" s="8"/>
      <c r="I19" s="8"/>
      <c r="J19" s="8"/>
      <c r="K19" s="8"/>
    </row>
    <row r="20" spans="5:13" ht="15.5" x14ac:dyDescent="0.35">
      <c r="E20" t="s">
        <v>17</v>
      </c>
      <c r="F20">
        <f>F18-F19</f>
        <v>1.6399999999999082E-2</v>
      </c>
      <c r="G20" s="8"/>
      <c r="H20" s="8"/>
      <c r="I20" s="8"/>
      <c r="J20" s="8"/>
      <c r="K20" s="8"/>
    </row>
    <row r="21" spans="5:13" ht="15.5" x14ac:dyDescent="0.35">
      <c r="E21" t="s">
        <v>18</v>
      </c>
      <c r="F21">
        <f>F20^0.5</f>
        <v>0.12806248474865339</v>
      </c>
      <c r="G21" s="8"/>
      <c r="H21" s="8"/>
      <c r="I21" s="8"/>
      <c r="J21" s="8"/>
      <c r="K21" s="8"/>
    </row>
    <row r="22" spans="5:13" ht="15.5" x14ac:dyDescent="0.35">
      <c r="E22" t="s">
        <v>19</v>
      </c>
      <c r="F22">
        <f>40*F21</f>
        <v>5.1224993899461353</v>
      </c>
      <c r="G22" s="8"/>
    </row>
    <row r="23" spans="5:13" x14ac:dyDescent="0.35">
      <c r="E23" t="s">
        <v>21</v>
      </c>
      <c r="F23">
        <f>F22/K5</f>
        <v>1.4594015355971894</v>
      </c>
    </row>
    <row r="24" spans="5:13" x14ac:dyDescent="0.35">
      <c r="E24" t="s">
        <v>22</v>
      </c>
      <c r="F24">
        <f>F23^2</f>
        <v>2.1298528421034346</v>
      </c>
    </row>
    <row r="30" spans="5:13" x14ac:dyDescent="0.35">
      <c r="H30" s="18"/>
      <c r="I30" s="20" t="s">
        <v>1</v>
      </c>
      <c r="J30" s="21" t="s">
        <v>2</v>
      </c>
      <c r="K30" s="21" t="s">
        <v>3</v>
      </c>
      <c r="L30" s="21" t="s">
        <v>4</v>
      </c>
      <c r="M30" s="21" t="s">
        <v>5</v>
      </c>
    </row>
    <row r="31" spans="5:13" x14ac:dyDescent="0.35">
      <c r="H31" s="17" t="s">
        <v>24</v>
      </c>
      <c r="I31" s="1">
        <v>0.76973000000000003</v>
      </c>
      <c r="J31" s="1">
        <v>0.76973000000000003</v>
      </c>
      <c r="K31" s="1">
        <v>0.76973000000000003</v>
      </c>
      <c r="L31" s="1">
        <v>0.76973000000000003</v>
      </c>
      <c r="M31" s="1">
        <v>0.76973000000000003</v>
      </c>
    </row>
    <row r="32" spans="5:13" ht="15.5" x14ac:dyDescent="0.35">
      <c r="H32" s="1" t="s">
        <v>25</v>
      </c>
      <c r="I32" s="4">
        <v>0.76</v>
      </c>
      <c r="J32" s="4">
        <v>0.68</v>
      </c>
      <c r="K32" s="4">
        <v>0.7</v>
      </c>
      <c r="L32" s="4">
        <v>0.7</v>
      </c>
      <c r="M32" s="4">
        <v>0.68</v>
      </c>
    </row>
    <row r="33" spans="8:13" x14ac:dyDescent="0.35">
      <c r="H33" s="1" t="s">
        <v>26</v>
      </c>
      <c r="I33" s="19">
        <v>0.70399999999999996</v>
      </c>
      <c r="J33" s="19">
        <v>0.70399999999999996</v>
      </c>
      <c r="K33" s="19">
        <v>0.70399999999999996</v>
      </c>
      <c r="L33" s="19">
        <v>0.70399999999999996</v>
      </c>
      <c r="M33" s="19">
        <v>0.70399999999999996</v>
      </c>
    </row>
    <row r="34" spans="8:13" x14ac:dyDescent="0.35">
      <c r="H34" s="11" t="s">
        <v>9</v>
      </c>
      <c r="I34">
        <v>0.64473000000000003</v>
      </c>
      <c r="J34">
        <v>0.64473000000000003</v>
      </c>
      <c r="K34">
        <v>0.64473000000000003</v>
      </c>
      <c r="L34">
        <v>0.64473000000000003</v>
      </c>
      <c r="M34">
        <v>0.64473000000000003</v>
      </c>
    </row>
    <row r="35" spans="8:13" x14ac:dyDescent="0.35">
      <c r="H35" s="15"/>
      <c r="I35" s="15"/>
      <c r="J35" s="15"/>
      <c r="K35" s="15"/>
      <c r="L35" s="15"/>
      <c r="M35" s="15"/>
    </row>
  </sheetData>
  <mergeCells count="19">
    <mergeCell ref="B14:E14"/>
    <mergeCell ref="B15:E15"/>
    <mergeCell ref="P3:P4"/>
    <mergeCell ref="Q3:Q4"/>
    <mergeCell ref="O3:O4"/>
    <mergeCell ref="B12:E12"/>
    <mergeCell ref="B13:E13"/>
    <mergeCell ref="R3:R4"/>
    <mergeCell ref="S3:S4"/>
    <mergeCell ref="N3:N4"/>
    <mergeCell ref="D11:E11"/>
    <mergeCell ref="L3:L4"/>
    <mergeCell ref="M3:M4"/>
    <mergeCell ref="F3:J3"/>
    <mergeCell ref="K3:K4"/>
    <mergeCell ref="E3:E4"/>
    <mergeCell ref="D3:D4"/>
    <mergeCell ref="D10:E10"/>
    <mergeCell ref="D6:E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ADF5-1C32-41D2-9BB6-49AF9C9F3E0B}">
  <dimension ref="A1:R34"/>
  <sheetViews>
    <sheetView topLeftCell="J1" zoomScale="69" zoomScaleNormal="69" workbookViewId="0">
      <selection activeCell="T14" sqref="T14"/>
    </sheetView>
  </sheetViews>
  <sheetFormatPr defaultRowHeight="14.5" x14ac:dyDescent="0.35"/>
  <cols>
    <col min="4" max="4" width="28" bestFit="1" customWidth="1"/>
    <col min="11" max="11" width="13.26953125" bestFit="1" customWidth="1"/>
    <col min="12" max="12" width="20" bestFit="1" customWidth="1"/>
    <col min="15" max="15" width="10" bestFit="1" customWidth="1"/>
    <col min="16" max="17" width="10.26953125" bestFit="1" customWidth="1"/>
  </cols>
  <sheetData>
    <row r="1" spans="1:18" x14ac:dyDescent="0.35">
      <c r="D1" t="s">
        <v>33</v>
      </c>
    </row>
    <row r="2" spans="1:18" ht="15.5" x14ac:dyDescent="0.35">
      <c r="C2" s="29" t="s">
        <v>0</v>
      </c>
      <c r="D2" s="29" t="s">
        <v>14</v>
      </c>
      <c r="E2" s="31" t="s">
        <v>6</v>
      </c>
      <c r="F2" s="32"/>
      <c r="G2" s="32"/>
      <c r="H2" s="32"/>
      <c r="I2" s="32"/>
      <c r="J2" s="29" t="s">
        <v>12</v>
      </c>
      <c r="K2" s="29" t="s">
        <v>10</v>
      </c>
      <c r="L2" s="29" t="s">
        <v>11</v>
      </c>
      <c r="M2" s="35" t="s">
        <v>8</v>
      </c>
      <c r="N2" s="35" t="s">
        <v>9</v>
      </c>
      <c r="O2" s="26" t="s">
        <v>27</v>
      </c>
      <c r="P2" s="35" t="s">
        <v>28</v>
      </c>
      <c r="Q2" s="35" t="s">
        <v>30</v>
      </c>
      <c r="R2" s="35" t="s">
        <v>32</v>
      </c>
    </row>
    <row r="3" spans="1:18" ht="15.5" x14ac:dyDescent="0.35">
      <c r="C3" s="30"/>
      <c r="D3" s="30"/>
      <c r="E3" s="2" t="s">
        <v>1</v>
      </c>
      <c r="F3" s="2" t="s">
        <v>2</v>
      </c>
      <c r="G3" s="2" t="s">
        <v>3</v>
      </c>
      <c r="H3" s="2" t="s">
        <v>4</v>
      </c>
      <c r="I3" s="3" t="s">
        <v>5</v>
      </c>
      <c r="J3" s="30"/>
      <c r="K3" s="30"/>
      <c r="L3" s="30"/>
      <c r="M3" s="36"/>
      <c r="N3" s="36"/>
      <c r="O3" s="27"/>
      <c r="P3" s="36"/>
      <c r="Q3" s="36"/>
      <c r="R3" s="36"/>
    </row>
    <row r="4" spans="1:18" ht="15.5" x14ac:dyDescent="0.35">
      <c r="C4" s="6">
        <v>1</v>
      </c>
      <c r="D4" s="7" t="s">
        <v>13</v>
      </c>
      <c r="E4" s="4">
        <v>0.6</v>
      </c>
      <c r="F4" s="4">
        <v>0.63</v>
      </c>
      <c r="G4" s="4">
        <v>0.6</v>
      </c>
      <c r="H4" s="4">
        <v>0.62</v>
      </c>
      <c r="I4" s="4">
        <v>0.6</v>
      </c>
      <c r="J4" s="11">
        <f>SUM(E4:I4)</f>
        <v>3.0500000000000003</v>
      </c>
      <c r="K4" s="11">
        <f>AVERAGE(E4:I4)</f>
        <v>0.6100000000000001</v>
      </c>
      <c r="L4" s="11">
        <f>STDEV(E4:I4)</f>
        <v>1.4142135623730965E-2</v>
      </c>
      <c r="M4" s="11">
        <f>K4+2*L4</f>
        <v>0.63828427124746201</v>
      </c>
      <c r="N4" s="16">
        <f>K4-2*L4</f>
        <v>0.58171572875253819</v>
      </c>
      <c r="O4" s="43">
        <f>J4/5</f>
        <v>0.6100000000000001</v>
      </c>
      <c r="P4" s="1">
        <f>O4*1.17</f>
        <v>0.71370000000000011</v>
      </c>
      <c r="Q4" s="1">
        <v>7.0000000000000001E-3</v>
      </c>
      <c r="R4" s="22">
        <f>1/Q4</f>
        <v>142.85714285714286</v>
      </c>
    </row>
    <row r="5" spans="1:18" ht="15.5" x14ac:dyDescent="0.35">
      <c r="C5" s="31" t="s">
        <v>23</v>
      </c>
      <c r="D5" s="34"/>
      <c r="E5" s="5">
        <f>E4*E4</f>
        <v>0.36</v>
      </c>
      <c r="F5" s="5">
        <f>F4*F4</f>
        <v>0.39690000000000003</v>
      </c>
      <c r="G5" s="5">
        <f>G4*G4</f>
        <v>0.36</v>
      </c>
      <c r="H5" s="5">
        <f>H4*H4</f>
        <v>0.38440000000000002</v>
      </c>
      <c r="I5" s="5">
        <f>I4*I4</f>
        <v>0.36</v>
      </c>
      <c r="J5" s="1">
        <f>SUM(E5:I5)</f>
        <v>1.8613</v>
      </c>
      <c r="K5" s="1"/>
      <c r="L5" s="1"/>
      <c r="M5" s="1"/>
      <c r="N5" s="1"/>
      <c r="O5" s="1"/>
      <c r="P5" s="1"/>
      <c r="Q5" s="1"/>
      <c r="R5" s="1"/>
    </row>
    <row r="6" spans="1:18" ht="15.5" x14ac:dyDescent="0.35">
      <c r="C6" s="12"/>
      <c r="D6" s="13"/>
      <c r="E6" s="8"/>
      <c r="F6" s="8"/>
      <c r="G6" s="8"/>
      <c r="H6" s="8"/>
      <c r="I6" s="8"/>
      <c r="P6" s="41">
        <f>E13/F14</f>
        <v>1.1061946902654867</v>
      </c>
      <c r="Q6">
        <f>P4*(P6)</f>
        <v>0.78949115044247797</v>
      </c>
    </row>
    <row r="7" spans="1:18" ht="15.5" x14ac:dyDescent="0.35">
      <c r="C7" s="12"/>
      <c r="D7" s="13"/>
      <c r="E7" s="8"/>
      <c r="F7" s="8"/>
      <c r="G7" s="8"/>
      <c r="H7" s="8"/>
      <c r="I7" s="8"/>
      <c r="Q7">
        <f>Q6/60</f>
        <v>1.3158185840707966E-2</v>
      </c>
      <c r="R7">
        <f>1/Q7</f>
        <v>75.998318621269433</v>
      </c>
    </row>
    <row r="8" spans="1:18" ht="15.5" x14ac:dyDescent="0.35">
      <c r="C8" s="12"/>
      <c r="D8" s="13"/>
      <c r="E8" s="8"/>
      <c r="F8" s="8"/>
      <c r="G8" s="8"/>
      <c r="H8" s="8"/>
      <c r="I8" s="8"/>
    </row>
    <row r="9" spans="1:18" ht="15.5" x14ac:dyDescent="0.35">
      <c r="C9" s="33"/>
      <c r="D9" s="33"/>
      <c r="E9" s="14"/>
      <c r="F9" s="14"/>
      <c r="G9" s="14"/>
      <c r="H9" s="14"/>
      <c r="I9" s="14"/>
    </row>
    <row r="10" spans="1:18" x14ac:dyDescent="0.35">
      <c r="C10" s="28"/>
      <c r="D10" s="28"/>
      <c r="Q10" s="11"/>
    </row>
    <row r="11" spans="1:18" x14ac:dyDescent="0.35">
      <c r="A11" s="28" t="s">
        <v>20</v>
      </c>
      <c r="B11" s="28"/>
      <c r="C11" s="28"/>
      <c r="D11" s="28"/>
    </row>
    <row r="12" spans="1:18" x14ac:dyDescent="0.35">
      <c r="A12" s="28" t="s">
        <v>29</v>
      </c>
      <c r="B12" s="28"/>
      <c r="C12" s="28"/>
      <c r="D12" s="28"/>
    </row>
    <row r="13" spans="1:18" x14ac:dyDescent="0.35">
      <c r="A13" s="28" t="s">
        <v>31</v>
      </c>
      <c r="B13" s="28"/>
      <c r="C13" s="28"/>
      <c r="D13" s="28"/>
      <c r="E13" s="37">
        <v>1</v>
      </c>
    </row>
    <row r="14" spans="1:18" x14ac:dyDescent="0.35">
      <c r="A14" s="28"/>
      <c r="B14" s="28"/>
      <c r="C14" s="28"/>
      <c r="D14" s="28"/>
      <c r="E14" s="38">
        <v>9.6000000000000002E-2</v>
      </c>
      <c r="F14" s="39">
        <f>E13-E14</f>
        <v>0.90400000000000003</v>
      </c>
    </row>
    <row r="16" spans="1:18" ht="15.5" x14ac:dyDescent="0.35">
      <c r="F16" s="8"/>
      <c r="G16" s="8"/>
      <c r="H16" s="8"/>
      <c r="I16" s="8"/>
      <c r="J16" s="8"/>
    </row>
    <row r="17" spans="4:12" ht="15.5" x14ac:dyDescent="0.35">
      <c r="D17" t="s">
        <v>15</v>
      </c>
      <c r="E17">
        <f>5*J5</f>
        <v>9.3064999999999998</v>
      </c>
      <c r="F17" s="8"/>
      <c r="G17" s="8"/>
      <c r="H17" s="8"/>
      <c r="I17" s="8"/>
      <c r="J17" s="8"/>
    </row>
    <row r="18" spans="4:12" ht="15.5" x14ac:dyDescent="0.35">
      <c r="D18" t="s">
        <v>16</v>
      </c>
      <c r="E18">
        <f>J4^2</f>
        <v>9.302500000000002</v>
      </c>
      <c r="F18" s="8"/>
      <c r="G18" s="8"/>
      <c r="H18" s="8"/>
      <c r="I18" s="8"/>
      <c r="J18" s="8"/>
    </row>
    <row r="19" spans="4:12" ht="15.5" x14ac:dyDescent="0.35">
      <c r="D19" t="s">
        <v>17</v>
      </c>
      <c r="E19">
        <f>E17-E18</f>
        <v>3.9999999999977831E-3</v>
      </c>
      <c r="F19" s="8"/>
      <c r="G19" s="8"/>
      <c r="H19" s="8"/>
      <c r="I19" s="8"/>
      <c r="J19" s="8"/>
    </row>
    <row r="20" spans="4:12" ht="15.5" x14ac:dyDescent="0.35">
      <c r="D20" t="s">
        <v>18</v>
      </c>
      <c r="E20">
        <f>E19^0.5</f>
        <v>6.3245553203350055E-2</v>
      </c>
      <c r="F20" s="8"/>
      <c r="G20" s="8"/>
      <c r="H20" s="8"/>
      <c r="I20" s="8"/>
      <c r="J20" s="8"/>
    </row>
    <row r="21" spans="4:12" ht="15.5" x14ac:dyDescent="0.35">
      <c r="D21" t="s">
        <v>19</v>
      </c>
      <c r="E21">
        <f>40*E20</f>
        <v>2.5298221281340023</v>
      </c>
      <c r="F21" s="8"/>
    </row>
    <row r="22" spans="4:12" x14ac:dyDescent="0.35">
      <c r="D22" t="s">
        <v>21</v>
      </c>
      <c r="E22">
        <f>E21/J4</f>
        <v>0.82944987807672199</v>
      </c>
    </row>
    <row r="23" spans="4:12" x14ac:dyDescent="0.35">
      <c r="D23" t="s">
        <v>22</v>
      </c>
      <c r="E23">
        <f>E22^2</f>
        <v>0.68798710024148901</v>
      </c>
    </row>
    <row r="29" spans="4:12" x14ac:dyDescent="0.35">
      <c r="G29" s="18"/>
      <c r="H29" s="20" t="s">
        <v>1</v>
      </c>
      <c r="I29" s="21" t="s">
        <v>2</v>
      </c>
      <c r="J29" s="21" t="s">
        <v>3</v>
      </c>
      <c r="K29" s="21" t="s">
        <v>4</v>
      </c>
      <c r="L29" s="21" t="s">
        <v>5</v>
      </c>
    </row>
    <row r="30" spans="4:12" x14ac:dyDescent="0.35">
      <c r="G30" s="17" t="s">
        <v>24</v>
      </c>
      <c r="H30" s="9">
        <v>0.63828399999999996</v>
      </c>
      <c r="I30" s="9">
        <v>0.63828399999999996</v>
      </c>
      <c r="J30" s="9">
        <v>0.63828399999999996</v>
      </c>
      <c r="K30" s="9">
        <v>0.63828399999999996</v>
      </c>
      <c r="L30" s="9">
        <v>0.63828399999999996</v>
      </c>
    </row>
    <row r="31" spans="4:12" ht="15.5" x14ac:dyDescent="0.35">
      <c r="G31" s="1" t="s">
        <v>25</v>
      </c>
      <c r="H31" s="4">
        <v>0.6</v>
      </c>
      <c r="I31" s="4">
        <v>0.63</v>
      </c>
      <c r="J31" s="4">
        <v>0.6</v>
      </c>
      <c r="K31" s="4">
        <v>0.62</v>
      </c>
      <c r="L31" s="4">
        <v>0.6</v>
      </c>
    </row>
    <row r="32" spans="4:12" x14ac:dyDescent="0.35">
      <c r="G32" s="1" t="s">
        <v>26</v>
      </c>
      <c r="H32" s="19">
        <v>0.61</v>
      </c>
      <c r="I32" s="19">
        <v>0.61</v>
      </c>
      <c r="J32" s="19">
        <v>0.61</v>
      </c>
      <c r="K32" s="19">
        <v>0.61</v>
      </c>
      <c r="L32" s="19">
        <v>0.61</v>
      </c>
    </row>
    <row r="33" spans="7:12" x14ac:dyDescent="0.35">
      <c r="G33" s="11" t="s">
        <v>9</v>
      </c>
      <c r="H33" s="16">
        <f>K4-2*L4</f>
        <v>0.58171572875253819</v>
      </c>
      <c r="I33" s="16">
        <v>0.58171600000000001</v>
      </c>
      <c r="J33" s="16">
        <v>0.58171600000000001</v>
      </c>
      <c r="K33" s="16">
        <v>0.58171600000000001</v>
      </c>
      <c r="L33" s="16">
        <v>0.58171600000000001</v>
      </c>
    </row>
    <row r="34" spans="7:12" x14ac:dyDescent="0.35">
      <c r="G34" s="15"/>
      <c r="H34" s="15"/>
      <c r="I34" s="15"/>
      <c r="J34" s="15"/>
      <c r="K34" s="15"/>
      <c r="L34" s="15"/>
    </row>
  </sheetData>
  <mergeCells count="19">
    <mergeCell ref="R2:R3"/>
    <mergeCell ref="C2:C3"/>
    <mergeCell ref="D2:D3"/>
    <mergeCell ref="E2:I2"/>
    <mergeCell ref="J2:J3"/>
    <mergeCell ref="K2:K3"/>
    <mergeCell ref="L2:L3"/>
    <mergeCell ref="M2:M3"/>
    <mergeCell ref="N2:N3"/>
    <mergeCell ref="O2:O3"/>
    <mergeCell ref="P2:P3"/>
    <mergeCell ref="Q2:Q3"/>
    <mergeCell ref="A14:D14"/>
    <mergeCell ref="C5:D5"/>
    <mergeCell ref="C9:D9"/>
    <mergeCell ref="C10:D10"/>
    <mergeCell ref="A11:D11"/>
    <mergeCell ref="A12:D12"/>
    <mergeCell ref="A13:D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1530-B8CD-4E21-8654-29773B5327AC}">
  <dimension ref="C1:F6"/>
  <sheetViews>
    <sheetView tabSelected="1" workbookViewId="0">
      <selection activeCell="H9" sqref="H9"/>
    </sheetView>
  </sheetViews>
  <sheetFormatPr defaultRowHeight="14.5" x14ac:dyDescent="0.35"/>
  <cols>
    <col min="3" max="4" width="16.81640625" bestFit="1" customWidth="1"/>
    <col min="5" max="5" width="16.6328125" bestFit="1" customWidth="1"/>
    <col min="6" max="6" width="12.453125" bestFit="1" customWidth="1"/>
  </cols>
  <sheetData>
    <row r="1" spans="3:6" x14ac:dyDescent="0.35">
      <c r="C1" s="45"/>
      <c r="D1" s="45" t="s">
        <v>34</v>
      </c>
      <c r="E1" s="45" t="s">
        <v>35</v>
      </c>
      <c r="F1" s="45" t="s">
        <v>41</v>
      </c>
    </row>
    <row r="2" spans="3:6" x14ac:dyDescent="0.35">
      <c r="C2" s="45" t="s">
        <v>36</v>
      </c>
      <c r="D2" s="45">
        <f>'sebelum perbaikan'!L5</f>
        <v>0.70200000000000007</v>
      </c>
      <c r="E2" s="45">
        <f>'sesudah perbaikan'!K4</f>
        <v>0.6100000000000001</v>
      </c>
      <c r="F2" s="44">
        <f>E2-D2</f>
        <v>-9.1999999999999971E-2</v>
      </c>
    </row>
    <row r="3" spans="3:6" x14ac:dyDescent="0.35">
      <c r="C3" s="45" t="s">
        <v>37</v>
      </c>
      <c r="D3" s="44">
        <f>'sebelum perbaikan'!P5</f>
        <v>0.70200000000000007</v>
      </c>
      <c r="E3" s="45">
        <f>'sesudah perbaikan'!O4</f>
        <v>0.6100000000000001</v>
      </c>
      <c r="F3" s="44">
        <f t="shared" ref="F3:F6" si="0">E3-D3</f>
        <v>-9.1999999999999971E-2</v>
      </c>
    </row>
    <row r="4" spans="3:6" x14ac:dyDescent="0.35">
      <c r="C4" s="45" t="s">
        <v>38</v>
      </c>
      <c r="D4" s="44">
        <f>'sebelum perbaikan'!Q5</f>
        <v>0.82134000000000007</v>
      </c>
      <c r="E4" s="45">
        <f>'sesudah perbaikan'!P4</f>
        <v>0.71370000000000011</v>
      </c>
      <c r="F4" s="44">
        <f t="shared" si="0"/>
        <v>-0.10763999999999996</v>
      </c>
    </row>
    <row r="5" spans="3:6" x14ac:dyDescent="0.35">
      <c r="C5" s="45" t="s">
        <v>39</v>
      </c>
      <c r="D5" s="44">
        <f>'sebelum perbaikan'!R8</f>
        <v>1.5142699115044249E-2</v>
      </c>
      <c r="E5" s="45">
        <f>'sesudah perbaikan'!Q7</f>
        <v>1.3158185840707966E-2</v>
      </c>
      <c r="F5" s="44">
        <f t="shared" si="0"/>
        <v>-1.9845132743362831E-3</v>
      </c>
    </row>
    <row r="6" spans="3:6" x14ac:dyDescent="0.35">
      <c r="C6" s="45" t="s">
        <v>40</v>
      </c>
      <c r="D6" s="46">
        <f>'sebelum perbaikan'!S7</f>
        <v>66.038425012783975</v>
      </c>
      <c r="E6" s="46">
        <f>'sesudah perbaikan'!R7</f>
        <v>75.998318621269433</v>
      </c>
      <c r="F6" s="46">
        <f t="shared" si="0"/>
        <v>9.9598936084854586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sebelum perbaikan</vt:lpstr>
      <vt:lpstr>sesudah perbaikan</vt:lpstr>
      <vt:lpstr>hasil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zainal mustofa99</dc:creator>
  <cp:lastModifiedBy>Adinda Cahayani</cp:lastModifiedBy>
  <dcterms:created xsi:type="dcterms:W3CDTF">2026-02-17T00:38:04Z</dcterms:created>
  <dcterms:modified xsi:type="dcterms:W3CDTF">2026-06-24T03:05:25Z</dcterms:modified>
</cp:coreProperties>
</file>